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370" windowHeight="7530"/>
  </bookViews>
  <sheets>
    <sheet name="4 кв 2017  " sheetId="9" r:id="rId1"/>
  </sheets>
  <calcPr calcId="152511"/>
</workbook>
</file>

<file path=xl/calcChain.xml><?xml version="1.0" encoding="utf-8"?>
<calcChain xmlns="http://schemas.openxmlformats.org/spreadsheetml/2006/main">
  <c r="I55" i="9" l="1"/>
  <c r="I42" i="9"/>
  <c r="I17" i="9"/>
  <c r="H17" i="9" l="1"/>
  <c r="G17" i="9"/>
  <c r="F17" i="9"/>
  <c r="E17" i="9"/>
  <c r="H42" i="9"/>
  <c r="G42" i="9"/>
  <c r="F42" i="9"/>
  <c r="E42" i="9"/>
  <c r="I54" i="9"/>
  <c r="I52" i="9" s="1"/>
  <c r="H54" i="9"/>
  <c r="G54" i="9"/>
  <c r="F54" i="9"/>
  <c r="E54" i="9"/>
  <c r="H55" i="9"/>
  <c r="G55" i="9"/>
  <c r="F55" i="9"/>
  <c r="E55" i="9"/>
  <c r="G30" i="9" l="1"/>
  <c r="H30" i="9"/>
  <c r="I30" i="9"/>
  <c r="H52" i="9" l="1"/>
  <c r="L52" i="9" l="1"/>
  <c r="K52" i="9"/>
  <c r="J52" i="9"/>
  <c r="G52" i="9"/>
  <c r="F52" i="9"/>
  <c r="E52" i="9"/>
  <c r="D52" i="9"/>
  <c r="L48" i="9"/>
  <c r="K48" i="9"/>
  <c r="J48" i="9"/>
  <c r="I48" i="9"/>
  <c r="H48" i="9"/>
  <c r="G48" i="9"/>
  <c r="F48" i="9"/>
  <c r="E48" i="9"/>
  <c r="D48" i="9"/>
  <c r="L44" i="9"/>
  <c r="K44" i="9"/>
  <c r="J44" i="9"/>
  <c r="I44" i="9"/>
  <c r="H44" i="9"/>
  <c r="G44" i="9"/>
  <c r="F44" i="9"/>
  <c r="E44" i="9"/>
  <c r="D44" i="9"/>
  <c r="L40" i="9"/>
  <c r="K40" i="9"/>
  <c r="J40" i="9"/>
  <c r="I40" i="9"/>
  <c r="H40" i="9"/>
  <c r="G40" i="9"/>
  <c r="F40" i="9"/>
  <c r="E40" i="9"/>
  <c r="D40" i="9"/>
  <c r="L36" i="9"/>
  <c r="K36" i="9"/>
  <c r="J36" i="9"/>
  <c r="I36" i="9"/>
  <c r="H36" i="9"/>
  <c r="G36" i="9"/>
  <c r="F36" i="9"/>
  <c r="E36" i="9"/>
  <c r="D36" i="9"/>
  <c r="F33" i="9"/>
  <c r="E33" i="9"/>
  <c r="E30" i="9" s="1"/>
  <c r="L30" i="9"/>
  <c r="K30" i="9"/>
  <c r="J30" i="9"/>
  <c r="F30" i="9"/>
  <c r="D30" i="9"/>
  <c r="F25" i="9"/>
  <c r="L25" i="9"/>
  <c r="K25" i="9"/>
  <c r="J25" i="9"/>
  <c r="I25" i="9"/>
  <c r="H25" i="9"/>
  <c r="G25" i="9"/>
  <c r="E25" i="9"/>
  <c r="D25" i="9"/>
  <c r="L13" i="9"/>
  <c r="K13" i="9"/>
  <c r="J13" i="9"/>
  <c r="I13" i="9"/>
  <c r="H13" i="9"/>
  <c r="G13" i="9"/>
  <c r="F13" i="9"/>
  <c r="E13" i="9"/>
  <c r="D13" i="9"/>
  <c r="K9" i="9" l="1"/>
  <c r="J9" i="9"/>
  <c r="H9" i="9"/>
  <c r="L9" i="9"/>
  <c r="E9" i="9"/>
  <c r="D9" i="9"/>
  <c r="I9" i="9"/>
  <c r="G9" i="9"/>
  <c r="F9" i="9"/>
</calcChain>
</file>

<file path=xl/sharedStrings.xml><?xml version="1.0" encoding="utf-8"?>
<sst xmlns="http://schemas.openxmlformats.org/spreadsheetml/2006/main" count="97" uniqueCount="74">
  <si>
    <t>ОТЧЕТ</t>
  </si>
  <si>
    <t xml:space="preserve">об использовании бюджетных ассигнований бюджета муниципального района на реализацию </t>
  </si>
  <si>
    <t>№ п/п</t>
  </si>
  <si>
    <t>Ответственный исполнитель, соисполнители</t>
  </si>
  <si>
    <t xml:space="preserve">Кассовые расходы </t>
  </si>
  <si>
    <t>Количество заключенных контрактов за отчетный период (ед.)</t>
  </si>
  <si>
    <t>с  начала года</t>
  </si>
  <si>
    <t>всего</t>
  </si>
  <si>
    <t>1.1.</t>
  </si>
  <si>
    <t>1.2.</t>
  </si>
  <si>
    <t>2.1.</t>
  </si>
  <si>
    <t>2.2.</t>
  </si>
  <si>
    <t>3.1.</t>
  </si>
  <si>
    <t>4.1.</t>
  </si>
  <si>
    <t>4.2.</t>
  </si>
  <si>
    <t>5.1.</t>
  </si>
  <si>
    <t>5.2.</t>
  </si>
  <si>
    <t>6.1.</t>
  </si>
  <si>
    <t>6.2.</t>
  </si>
  <si>
    <t>7.1.</t>
  </si>
  <si>
    <t>7.2.</t>
  </si>
  <si>
    <t>8.1.</t>
  </si>
  <si>
    <t>8.2.</t>
  </si>
  <si>
    <t>Управление образования, руководители ОУ</t>
  </si>
  <si>
    <t>Управление образования</t>
  </si>
  <si>
    <t>Управление образования, руководители ДОУ</t>
  </si>
  <si>
    <t>Управление образования, руководители УДОД</t>
  </si>
  <si>
    <t>Предусмотрено  в программе (на отчетную дату)</t>
  </si>
  <si>
    <t>Предусмотрено в решении о бюджете (на отчетную дату)</t>
  </si>
  <si>
    <t>Объем бюджетных ассигнований (тыс.рублей)</t>
  </si>
  <si>
    <t xml:space="preserve">Профинансировано (тыс.рублей) </t>
  </si>
  <si>
    <t>за отчетный период</t>
  </si>
  <si>
    <t>Заключено муниципальных контрактов по объектам капитального строительства за отчетный период</t>
  </si>
  <si>
    <t>единиц</t>
  </si>
  <si>
    <t>объем принятых обязательств</t>
  </si>
  <si>
    <t>Реализация основных общеобразовательных программ начального общего, основного общего и среднего общего образования в соответствии с федеральными государственными образовательными стандартами нового поколения</t>
  </si>
  <si>
    <t>Обеспечение необходимых условий с целью поддержки в надлежащем безопасном и санитарном состоянии зданий и помещений общеобразовательных учреждений для организации образовательного процесса в соответствии с современными лицензионными требованиями</t>
  </si>
  <si>
    <t>Создание условий для перехода на качественно новый уровень в подходах к использованию информационных и телекоммуникационных технологий в образовательной практике общеобразовательных учреждений муниципального района</t>
  </si>
  <si>
    <t>Создание условий для перехода на качественно новый уровень в подходах к использованию информационных и телекоммуникационных технологий в образовательной практике дошкольных образовательных учреждений муниципального района</t>
  </si>
  <si>
    <t>Повышение   качественного   состава руководящих и педагогических работников образовательных учреждений муниципального района, создание условий для повышения их профессиональной квалификации</t>
  </si>
  <si>
    <t>Укрепление материально-технической базы школьных столовых, оснащение их технологическим оборудованием, отвечающим требованиям санитарных правил для предприятий общественного питания при общеобразовательных учреждениях</t>
  </si>
  <si>
    <t>Проведение текущего и капитального ремонтов пищеблоков в общеобразовательных учреждениях муниципального района</t>
  </si>
  <si>
    <t>Реализация основных общеобразовательных программ дошкольного образования в дошкольных образовательных учреждениях в соответствии с федеральными государственными образовательными стандартами дошкольного образования</t>
  </si>
  <si>
    <t>Обеспечение необходимых условий с целью поддержки в надлежащем безопасном и санитарном состоянии зданий и помещений дошкольных образовательных учреждений в соответствии с современными лицензионными требованиями</t>
  </si>
  <si>
    <t>Обеспечение современного качества, доступности и эффективности реализации дополнительных общеобразовательных общеразвивающих программ</t>
  </si>
  <si>
    <t>Обеспечение проведения единой государственной политики и осуществления оперативного руководства в сфере дошкольного, начального общего, основного общего, среднего общего и дополнительного образования детей на территории муниципального района(аппарат)</t>
  </si>
  <si>
    <t>Организация планирования показателей деятельности, ведение бухгалтерского, статистического и налогового учета и отчетности, эффективного и рационального содержания, ремонта и эксплуатации зданий и сооружений образовательных организаций, муниципальных казенных и бюджетных учреждений, подведомственных Управлению образования(МКУ)</t>
  </si>
  <si>
    <t>Информационно-методическое сопровождение образовательных учреждений в осуществлении государственной политики в области образования на территории муниципального района(ИМЦ)</t>
  </si>
  <si>
    <t>Проведение районных мероприятий с целью создания условий для успешной социализации и эффективной самореализации детей</t>
  </si>
  <si>
    <t>Предусмотрено сводной бюджетной росписью(на отчетную дату)</t>
  </si>
  <si>
    <t>8.3.</t>
  </si>
  <si>
    <t>8.4.</t>
  </si>
  <si>
    <t>8.5.</t>
  </si>
  <si>
    <t>Создание необходимых условий для деятельности МБУ «ИМЦ» по  информационно-методическому сопровождению образовательных учреждений</t>
  </si>
  <si>
    <t>8.6.</t>
  </si>
  <si>
    <t>Предоставление меры социальной поддержки студентам, обучающимся по программам высшего профессионального образования по очной форме обучения по педагогическим направлениям подготовки на основании заключенных договоров о целевом обучении</t>
  </si>
  <si>
    <t>Управление образования, руководители ОУ, ИМЦ</t>
  </si>
  <si>
    <r>
      <t>муниципальной  программы «</t>
    </r>
    <r>
      <rPr>
        <sz val="14"/>
        <color rgb="FF000000"/>
        <rFont val="Times New Roman"/>
        <family val="1"/>
        <charset val="204"/>
      </rPr>
      <t>Развитие образования  муниципального района имени Лазо на 2017 – 2020 годы»</t>
    </r>
  </si>
  <si>
    <t>Развитие образования муниципального района имени Лазо на 2017 – 2020 годы</t>
  </si>
  <si>
    <t>Наименование  основного  мероприятия</t>
  </si>
  <si>
    <t>« Обеспечение доступности и качества общего образования»</t>
  </si>
  <si>
    <t xml:space="preserve"> «Информатизация образования»</t>
  </si>
  <si>
    <t>«Развитие механизмов непрерывного образования педагогических кадров»</t>
  </si>
  <si>
    <t>«Развитие школьного питания»</t>
  </si>
  <si>
    <t xml:space="preserve"> «Обеспечение доступности и качества дошкольного образования»</t>
  </si>
  <si>
    <t xml:space="preserve"> «Обеспечение доступности и качества дополнительного образования детей»</t>
  </si>
  <si>
    <t>Обеспечение необходимых условий с целью поддержки в надлежащем безопасном и санитарном состоянии зданий и помещений учреждений дополнительного образования в соответствии с современными лицензионными требованиями</t>
  </si>
  <si>
    <t xml:space="preserve"> «Развитие системы оздоровления и отдыха детей»</t>
  </si>
  <si>
    <t xml:space="preserve">Предоставление дотации из муниципального бюджета на частичную или полную оплату стоимости путевки для детей, посещающих оздоровительные лагеря с дневным пребыванием </t>
  </si>
  <si>
    <t xml:space="preserve">Организация деятельности профильных объединений различной направленности, походов, соревнований, палаточных лагерей с целью оздоровления и отдыха детей </t>
  </si>
  <si>
    <t>«Обеспечение создания условий для реализации муниципальной  программы «Развитие образования  муниципального района имени Лазо на 2017 – 2020 годы»</t>
  </si>
  <si>
    <t xml:space="preserve">Исполнитель </t>
  </si>
  <si>
    <t>Зайцева Елена Геннадьевна, 21-8-12</t>
  </si>
  <si>
    <t xml:space="preserve">    (тыс. рублей) за 4 кв. 2017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</si>
</sst>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4" fillId="0" borderId="5" xfId="0" applyFont="1" applyBorder="1" applyAlignment="1">
      <alignment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2" fontId="4" fillId="0" borderId="1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/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1" fillId="0" borderId="5" xfId="0" applyFont="1" applyBorder="1" applyAlignment="1">
      <alignment wrapText="1"/>
    </xf>
    <xf numFmtId="0" fontId="4" fillId="0" borderId="5" xfId="0" applyFont="1" applyBorder="1"/>
    <xf numFmtId="0" fontId="4" fillId="0" borderId="9" xfId="0" applyFont="1" applyBorder="1"/>
    <xf numFmtId="164" fontId="4" fillId="0" borderId="1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64"/>
  <sheetViews>
    <sheetView tabSelected="1" zoomScaleNormal="100" workbookViewId="0">
      <selection activeCell="B25" sqref="B25:B27"/>
    </sheetView>
  </sheetViews>
  <sheetFormatPr defaultRowHeight="15" x14ac:dyDescent="0.25"/>
  <cols>
    <col min="1" max="1" width="4.7109375" style="9" customWidth="1"/>
    <col min="2" max="2" width="29.42578125" style="9" customWidth="1"/>
    <col min="3" max="3" width="13.7109375" style="9" customWidth="1"/>
    <col min="4" max="4" width="13.28515625" style="9" customWidth="1"/>
    <col min="5" max="6" width="15" style="9" customWidth="1"/>
    <col min="7" max="7" width="13.140625" style="9" customWidth="1"/>
    <col min="8" max="8" width="15.28515625" style="9" customWidth="1"/>
    <col min="9" max="9" width="12.42578125" style="9" customWidth="1"/>
    <col min="10" max="10" width="12.7109375" style="9" customWidth="1"/>
    <col min="11" max="11" width="11.140625" style="9" customWidth="1"/>
    <col min="12" max="12" width="8.7109375" style="9" customWidth="1"/>
    <col min="13" max="16384" width="9.140625" style="9"/>
  </cols>
  <sheetData>
    <row r="1" spans="1:12" ht="30.7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2" ht="18.75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</row>
    <row r="3" spans="1:12" ht="18.75" x14ac:dyDescent="0.25">
      <c r="A3" s="26" t="s">
        <v>57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2" ht="16.5" thickBot="1" x14ac:dyDescent="0.3">
      <c r="A4" s="27" t="s">
        <v>73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2" ht="109.15" customHeight="1" x14ac:dyDescent="0.25">
      <c r="A5" s="28" t="s">
        <v>2</v>
      </c>
      <c r="B5" s="30" t="s">
        <v>59</v>
      </c>
      <c r="C5" s="30" t="s">
        <v>3</v>
      </c>
      <c r="D5" s="30" t="s">
        <v>29</v>
      </c>
      <c r="E5" s="30"/>
      <c r="F5" s="30"/>
      <c r="G5" s="30" t="s">
        <v>30</v>
      </c>
      <c r="H5" s="30" t="s">
        <v>4</v>
      </c>
      <c r="I5" s="30"/>
      <c r="J5" s="16" t="s">
        <v>5</v>
      </c>
      <c r="K5" s="30" t="s">
        <v>32</v>
      </c>
      <c r="L5" s="32"/>
    </row>
    <row r="6" spans="1:12" ht="41.45" customHeight="1" x14ac:dyDescent="0.25">
      <c r="A6" s="29"/>
      <c r="B6" s="31"/>
      <c r="C6" s="31"/>
      <c r="D6" s="31" t="s">
        <v>27</v>
      </c>
      <c r="E6" s="31" t="s">
        <v>28</v>
      </c>
      <c r="F6" s="31" t="s">
        <v>49</v>
      </c>
      <c r="G6" s="31"/>
      <c r="H6" s="31" t="s">
        <v>6</v>
      </c>
      <c r="I6" s="31" t="s">
        <v>31</v>
      </c>
      <c r="J6" s="31" t="s">
        <v>7</v>
      </c>
      <c r="K6" s="31" t="s">
        <v>33</v>
      </c>
      <c r="L6" s="35" t="s">
        <v>34</v>
      </c>
    </row>
    <row r="7" spans="1:12" ht="43.9" customHeight="1" x14ac:dyDescent="0.25">
      <c r="A7" s="29"/>
      <c r="B7" s="31"/>
      <c r="C7" s="31"/>
      <c r="D7" s="31"/>
      <c r="E7" s="31"/>
      <c r="F7" s="31"/>
      <c r="G7" s="31"/>
      <c r="H7" s="31"/>
      <c r="I7" s="31"/>
      <c r="J7" s="31"/>
      <c r="K7" s="31"/>
      <c r="L7" s="35"/>
    </row>
    <row r="8" spans="1:12" x14ac:dyDescent="0.25">
      <c r="A8" s="8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7">
        <v>12</v>
      </c>
    </row>
    <row r="9" spans="1:12" ht="42.6" customHeight="1" x14ac:dyDescent="0.25">
      <c r="A9" s="29"/>
      <c r="B9" s="36" t="s">
        <v>58</v>
      </c>
      <c r="C9" s="37" t="s">
        <v>23</v>
      </c>
      <c r="D9" s="34">
        <f>D13+D25+D30+D36+D40+D44+D48+D52</f>
        <v>347349.80000000005</v>
      </c>
      <c r="E9" s="34">
        <f t="shared" ref="E9:L9" si="0">E13+E25+E30+E36+E40+E44+E48+E52</f>
        <v>399141.152</v>
      </c>
      <c r="F9" s="34">
        <f t="shared" si="0"/>
        <v>399141.152</v>
      </c>
      <c r="G9" s="38">
        <f t="shared" si="0"/>
        <v>399086.48400000005</v>
      </c>
      <c r="H9" s="38">
        <f>H13+H25+H30+H36+H40+H44+H48+H52</f>
        <v>399086.48400000005</v>
      </c>
      <c r="I9" s="38">
        <f>I13+I25+I30+I36+I40+I44+I48+I52</f>
        <v>104311.78700000001</v>
      </c>
      <c r="J9" s="34">
        <f t="shared" si="0"/>
        <v>23</v>
      </c>
      <c r="K9" s="34">
        <f t="shared" si="0"/>
        <v>0</v>
      </c>
      <c r="L9" s="39">
        <f t="shared" si="0"/>
        <v>0</v>
      </c>
    </row>
    <row r="10" spans="1:12" ht="27" customHeight="1" x14ac:dyDescent="0.25">
      <c r="A10" s="29"/>
      <c r="B10" s="36"/>
      <c r="C10" s="37"/>
      <c r="D10" s="34"/>
      <c r="E10" s="34"/>
      <c r="F10" s="34"/>
      <c r="G10" s="38"/>
      <c r="H10" s="38"/>
      <c r="I10" s="38"/>
      <c r="J10" s="34"/>
      <c r="K10" s="34"/>
      <c r="L10" s="39"/>
    </row>
    <row r="11" spans="1:12" ht="6.6" hidden="1" customHeight="1" x14ac:dyDescent="0.25">
      <c r="A11" s="29"/>
      <c r="B11" s="36"/>
      <c r="C11" s="37"/>
      <c r="D11" s="34"/>
      <c r="E11" s="34"/>
      <c r="F11" s="34"/>
      <c r="G11" s="38"/>
      <c r="H11" s="38"/>
      <c r="I11" s="38"/>
      <c r="J11" s="34"/>
      <c r="K11" s="34"/>
      <c r="L11" s="39"/>
    </row>
    <row r="12" spans="1:12" ht="22.15" customHeight="1" x14ac:dyDescent="0.25">
      <c r="A12" s="29"/>
      <c r="B12" s="36"/>
      <c r="C12" s="37"/>
      <c r="D12" s="34"/>
      <c r="E12" s="34"/>
      <c r="F12" s="34"/>
      <c r="G12" s="38"/>
      <c r="H12" s="38"/>
      <c r="I12" s="38"/>
      <c r="J12" s="34"/>
      <c r="K12" s="34"/>
      <c r="L12" s="39"/>
    </row>
    <row r="13" spans="1:12" ht="54" customHeight="1" x14ac:dyDescent="0.25">
      <c r="A13" s="29">
        <v>1</v>
      </c>
      <c r="B13" s="33" t="s">
        <v>60</v>
      </c>
      <c r="C13" s="34" t="s">
        <v>23</v>
      </c>
      <c r="D13" s="34">
        <f>D17+D18</f>
        <v>121699</v>
      </c>
      <c r="E13" s="34">
        <f t="shared" ref="E13:L13" si="1">E17+E18</f>
        <v>157774.19400000002</v>
      </c>
      <c r="F13" s="34">
        <f t="shared" si="1"/>
        <v>157774.19400000002</v>
      </c>
      <c r="G13" s="38">
        <f t="shared" si="1"/>
        <v>157768.73800000001</v>
      </c>
      <c r="H13" s="38">
        <f t="shared" si="1"/>
        <v>157768.73800000001</v>
      </c>
      <c r="I13" s="34">
        <f t="shared" si="1"/>
        <v>39810.340000000004</v>
      </c>
      <c r="J13" s="34">
        <f t="shared" si="1"/>
        <v>3</v>
      </c>
      <c r="K13" s="34">
        <f t="shared" si="1"/>
        <v>0</v>
      </c>
      <c r="L13" s="39">
        <f t="shared" si="1"/>
        <v>0</v>
      </c>
    </row>
    <row r="14" spans="1:12" ht="27.6" customHeight="1" x14ac:dyDescent="0.25">
      <c r="A14" s="29"/>
      <c r="B14" s="33"/>
      <c r="C14" s="34"/>
      <c r="D14" s="34"/>
      <c r="E14" s="34"/>
      <c r="F14" s="34"/>
      <c r="G14" s="38"/>
      <c r="H14" s="38"/>
      <c r="I14" s="34"/>
      <c r="J14" s="34"/>
      <c r="K14" s="34"/>
      <c r="L14" s="39"/>
    </row>
    <row r="15" spans="1:12" ht="1.9" hidden="1" customHeight="1" x14ac:dyDescent="0.25">
      <c r="A15" s="29"/>
      <c r="B15" s="33"/>
      <c r="C15" s="34"/>
      <c r="D15" s="34"/>
      <c r="E15" s="34"/>
      <c r="F15" s="34"/>
      <c r="G15" s="38"/>
      <c r="H15" s="38"/>
      <c r="I15" s="34"/>
      <c r="J15" s="34"/>
      <c r="K15" s="34"/>
      <c r="L15" s="39"/>
    </row>
    <row r="16" spans="1:12" ht="28.15" hidden="1" customHeight="1" thickBot="1" x14ac:dyDescent="0.3">
      <c r="A16" s="29"/>
      <c r="B16" s="33"/>
      <c r="C16" s="34"/>
      <c r="D16" s="34"/>
      <c r="E16" s="34"/>
      <c r="F16" s="34"/>
      <c r="G16" s="38"/>
      <c r="H16" s="38"/>
      <c r="I16" s="34"/>
      <c r="J16" s="34"/>
      <c r="K16" s="34"/>
      <c r="L16" s="39"/>
    </row>
    <row r="17" spans="1:12" ht="159.6" customHeight="1" x14ac:dyDescent="0.25">
      <c r="A17" s="8" t="s">
        <v>8</v>
      </c>
      <c r="B17" s="2" t="s">
        <v>35</v>
      </c>
      <c r="C17" s="1" t="s">
        <v>23</v>
      </c>
      <c r="D17" s="11">
        <v>105949</v>
      </c>
      <c r="E17" s="11">
        <f>129970.344+3387.006</f>
        <v>133357.35</v>
      </c>
      <c r="F17" s="11">
        <f t="shared" ref="F17:H17" si="2">129970.344+3387.006</f>
        <v>133357.35</v>
      </c>
      <c r="G17" s="11">
        <f t="shared" si="2"/>
        <v>133357.35</v>
      </c>
      <c r="H17" s="11">
        <f t="shared" si="2"/>
        <v>133357.35</v>
      </c>
      <c r="I17" s="24">
        <f>32785.675+3387.006</f>
        <v>36172.681000000004</v>
      </c>
      <c r="J17" s="11"/>
      <c r="K17" s="7"/>
      <c r="L17" s="18"/>
    </row>
    <row r="18" spans="1:12" ht="126" customHeight="1" x14ac:dyDescent="0.25">
      <c r="A18" s="8" t="s">
        <v>9</v>
      </c>
      <c r="B18" s="2" t="s">
        <v>36</v>
      </c>
      <c r="C18" s="1" t="s">
        <v>23</v>
      </c>
      <c r="D18" s="12">
        <v>15750</v>
      </c>
      <c r="E18" s="24">
        <v>24416.844000000001</v>
      </c>
      <c r="F18" s="24">
        <v>24416.844000000001</v>
      </c>
      <c r="G18" s="24">
        <v>24411.387999999999</v>
      </c>
      <c r="H18" s="24">
        <v>24411.387999999999</v>
      </c>
      <c r="I18" s="11">
        <v>3637.6590000000001</v>
      </c>
      <c r="J18" s="13">
        <v>3</v>
      </c>
      <c r="K18" s="7"/>
      <c r="L18" s="18"/>
    </row>
    <row r="19" spans="1:12" ht="15" hidden="1" customHeight="1" thickBot="1" x14ac:dyDescent="0.3">
      <c r="A19" s="8"/>
      <c r="B19" s="7"/>
      <c r="C19" s="1"/>
      <c r="D19" s="11"/>
      <c r="E19" s="11"/>
      <c r="F19" s="11"/>
      <c r="G19" s="11"/>
      <c r="H19" s="11"/>
      <c r="I19" s="11"/>
      <c r="J19" s="7"/>
      <c r="K19" s="7"/>
      <c r="L19" s="18"/>
    </row>
    <row r="20" spans="1:12" ht="15" hidden="1" customHeight="1" thickBot="1" x14ac:dyDescent="0.3">
      <c r="A20" s="8"/>
      <c r="B20" s="7"/>
      <c r="C20" s="1"/>
      <c r="D20" s="11"/>
      <c r="E20" s="11"/>
      <c r="F20" s="11"/>
      <c r="G20" s="11"/>
      <c r="H20" s="11"/>
      <c r="I20" s="11"/>
      <c r="J20" s="7"/>
      <c r="K20" s="7"/>
      <c r="L20" s="18"/>
    </row>
    <row r="21" spans="1:12" hidden="1" x14ac:dyDescent="0.25">
      <c r="A21" s="8"/>
      <c r="B21" s="7"/>
      <c r="C21" s="7"/>
      <c r="D21" s="11"/>
      <c r="E21" s="11"/>
      <c r="F21" s="11"/>
      <c r="G21" s="11"/>
      <c r="H21" s="11"/>
      <c r="I21" s="11"/>
      <c r="J21" s="7"/>
      <c r="K21" s="7"/>
      <c r="L21" s="18"/>
    </row>
    <row r="22" spans="1:12" hidden="1" x14ac:dyDescent="0.25">
      <c r="A22" s="8"/>
      <c r="B22" s="7"/>
      <c r="C22" s="7"/>
      <c r="D22" s="11"/>
      <c r="E22" s="11"/>
      <c r="F22" s="11"/>
      <c r="G22" s="11"/>
      <c r="H22" s="11"/>
      <c r="I22" s="11"/>
      <c r="J22" s="7"/>
      <c r="K22" s="7"/>
      <c r="L22" s="18"/>
    </row>
    <row r="23" spans="1:12" hidden="1" x14ac:dyDescent="0.25">
      <c r="A23" s="8"/>
      <c r="B23" s="7"/>
      <c r="C23" s="7"/>
      <c r="D23" s="11"/>
      <c r="E23" s="11"/>
      <c r="F23" s="11"/>
      <c r="G23" s="11"/>
      <c r="H23" s="11"/>
      <c r="I23" s="11"/>
      <c r="J23" s="7"/>
      <c r="K23" s="7"/>
      <c r="L23" s="18"/>
    </row>
    <row r="24" spans="1:12" hidden="1" x14ac:dyDescent="0.25">
      <c r="A24" s="8"/>
      <c r="B24" s="7"/>
      <c r="C24" s="7"/>
      <c r="D24" s="11"/>
      <c r="E24" s="11"/>
      <c r="F24" s="11"/>
      <c r="G24" s="11"/>
      <c r="H24" s="11"/>
      <c r="I24" s="11"/>
      <c r="J24" s="7"/>
      <c r="K24" s="7"/>
      <c r="L24" s="18"/>
    </row>
    <row r="25" spans="1:12" ht="25.15" customHeight="1" x14ac:dyDescent="0.25">
      <c r="A25" s="29">
        <v>2</v>
      </c>
      <c r="B25" s="46" t="s">
        <v>61</v>
      </c>
      <c r="C25" s="34" t="s">
        <v>23</v>
      </c>
      <c r="D25" s="34">
        <f>D28+D29</f>
        <v>500</v>
      </c>
      <c r="E25" s="34">
        <f t="shared" ref="E25:L25" si="3">E28+E29</f>
        <v>136.298</v>
      </c>
      <c r="F25" s="34">
        <f t="shared" si="3"/>
        <v>136.298</v>
      </c>
      <c r="G25" s="34">
        <f t="shared" si="3"/>
        <v>136.298</v>
      </c>
      <c r="H25" s="34">
        <f t="shared" si="3"/>
        <v>136.298</v>
      </c>
      <c r="I25" s="34">
        <f t="shared" si="3"/>
        <v>124.298</v>
      </c>
      <c r="J25" s="34">
        <f t="shared" si="3"/>
        <v>0</v>
      </c>
      <c r="K25" s="34">
        <f t="shared" si="3"/>
        <v>0</v>
      </c>
      <c r="L25" s="39">
        <f t="shared" si="3"/>
        <v>0</v>
      </c>
    </row>
    <row r="26" spans="1:12" ht="54" customHeight="1" x14ac:dyDescent="0.25">
      <c r="A26" s="29"/>
      <c r="B26" s="46"/>
      <c r="C26" s="34"/>
      <c r="D26" s="34"/>
      <c r="E26" s="34"/>
      <c r="F26" s="34"/>
      <c r="G26" s="34"/>
      <c r="H26" s="34"/>
      <c r="I26" s="34"/>
      <c r="J26" s="34"/>
      <c r="K26" s="34"/>
      <c r="L26" s="39"/>
    </row>
    <row r="27" spans="1:12" ht="12.6" hidden="1" customHeight="1" thickBot="1" x14ac:dyDescent="0.3">
      <c r="A27" s="29"/>
      <c r="B27" s="46"/>
      <c r="C27" s="34"/>
      <c r="D27" s="34"/>
      <c r="E27" s="34"/>
      <c r="F27" s="34"/>
      <c r="G27" s="34"/>
      <c r="H27" s="34"/>
      <c r="I27" s="34"/>
      <c r="J27" s="34"/>
      <c r="K27" s="34"/>
      <c r="L27" s="39"/>
    </row>
    <row r="28" spans="1:12" ht="173.25" x14ac:dyDescent="0.25">
      <c r="A28" s="8" t="s">
        <v>10</v>
      </c>
      <c r="B28" s="2" t="s">
        <v>37</v>
      </c>
      <c r="C28" s="1" t="s">
        <v>23</v>
      </c>
      <c r="D28" s="12">
        <v>100</v>
      </c>
      <c r="E28" s="24">
        <v>99.998999999999995</v>
      </c>
      <c r="F28" s="24">
        <v>99.998999999999995</v>
      </c>
      <c r="G28" s="11">
        <v>99.998999999999995</v>
      </c>
      <c r="H28" s="11">
        <v>99.998999999999995</v>
      </c>
      <c r="I28" s="11">
        <v>99.998999999999995</v>
      </c>
      <c r="J28" s="7">
        <v>0</v>
      </c>
      <c r="K28" s="7">
        <v>0</v>
      </c>
      <c r="L28" s="18"/>
    </row>
    <row r="29" spans="1:12" ht="156" customHeight="1" x14ac:dyDescent="0.25">
      <c r="A29" s="8" t="s">
        <v>11</v>
      </c>
      <c r="B29" s="14" t="s">
        <v>38</v>
      </c>
      <c r="C29" s="1" t="s">
        <v>23</v>
      </c>
      <c r="D29" s="12">
        <v>400</v>
      </c>
      <c r="E29" s="24">
        <v>36.298999999999999</v>
      </c>
      <c r="F29" s="24">
        <v>36.298999999999999</v>
      </c>
      <c r="G29" s="11">
        <v>36.298999999999999</v>
      </c>
      <c r="H29" s="11">
        <v>36.298999999999999</v>
      </c>
      <c r="I29" s="11">
        <v>24.298999999999999</v>
      </c>
      <c r="J29" s="7"/>
      <c r="K29" s="7"/>
      <c r="L29" s="18"/>
    </row>
    <row r="30" spans="1:12" ht="76.150000000000006" customHeight="1" x14ac:dyDescent="0.25">
      <c r="A30" s="29">
        <v>3</v>
      </c>
      <c r="B30" s="40" t="s">
        <v>62</v>
      </c>
      <c r="C30" s="41"/>
      <c r="D30" s="34">
        <f>D33</f>
        <v>1800</v>
      </c>
      <c r="E30" s="34">
        <f t="shared" ref="E30:L30" si="4">E33</f>
        <v>1800</v>
      </c>
      <c r="F30" s="34">
        <f t="shared" si="4"/>
        <v>1800</v>
      </c>
      <c r="G30" s="34">
        <f t="shared" si="4"/>
        <v>1750.809</v>
      </c>
      <c r="H30" s="34">
        <f t="shared" si="4"/>
        <v>1750.809</v>
      </c>
      <c r="I30" s="34">
        <f>I33</f>
        <v>914.18600000000004</v>
      </c>
      <c r="J30" s="34">
        <f t="shared" si="4"/>
        <v>0</v>
      </c>
      <c r="K30" s="34">
        <f t="shared" si="4"/>
        <v>0</v>
      </c>
      <c r="L30" s="39">
        <f t="shared" si="4"/>
        <v>0</v>
      </c>
    </row>
    <row r="31" spans="1:12" ht="15" hidden="1" customHeight="1" thickBot="1" x14ac:dyDescent="0.3">
      <c r="A31" s="29"/>
      <c r="B31" s="40"/>
      <c r="C31" s="41"/>
      <c r="D31" s="34"/>
      <c r="E31" s="34"/>
      <c r="F31" s="34"/>
      <c r="G31" s="34"/>
      <c r="H31" s="34"/>
      <c r="I31" s="34"/>
      <c r="J31" s="34"/>
      <c r="K31" s="34"/>
      <c r="L31" s="39"/>
    </row>
    <row r="32" spans="1:12" ht="4.9000000000000004" hidden="1" customHeight="1" thickBot="1" x14ac:dyDescent="0.3">
      <c r="A32" s="29"/>
      <c r="B32" s="40"/>
      <c r="C32" s="1" t="s">
        <v>23</v>
      </c>
      <c r="D32" s="34"/>
      <c r="E32" s="34"/>
      <c r="F32" s="34"/>
      <c r="G32" s="34"/>
      <c r="H32" s="34"/>
      <c r="I32" s="34"/>
      <c r="J32" s="34"/>
      <c r="K32" s="34"/>
      <c r="L32" s="39"/>
    </row>
    <row r="33" spans="1:12" ht="159" customHeight="1" x14ac:dyDescent="0.25">
      <c r="A33" s="29" t="s">
        <v>12</v>
      </c>
      <c r="B33" s="42" t="s">
        <v>39</v>
      </c>
      <c r="C33" s="41" t="s">
        <v>56</v>
      </c>
      <c r="D33" s="43">
        <v>1800</v>
      </c>
      <c r="E33" s="43">
        <f>D33</f>
        <v>1800</v>
      </c>
      <c r="F33" s="12">
        <f>D33</f>
        <v>1800</v>
      </c>
      <c r="G33" s="31">
        <v>1750.809</v>
      </c>
      <c r="H33" s="31">
        <v>1750.809</v>
      </c>
      <c r="I33" s="31">
        <v>914.18600000000004</v>
      </c>
      <c r="J33" s="41"/>
      <c r="K33" s="41"/>
      <c r="L33" s="18"/>
    </row>
    <row r="34" spans="1:12" ht="15" hidden="1" customHeight="1" x14ac:dyDescent="0.25">
      <c r="A34" s="29"/>
      <c r="B34" s="42"/>
      <c r="C34" s="41"/>
      <c r="D34" s="43"/>
      <c r="E34" s="43"/>
      <c r="F34" s="12"/>
      <c r="G34" s="31"/>
      <c r="H34" s="31"/>
      <c r="I34" s="31"/>
      <c r="J34" s="41"/>
      <c r="K34" s="41"/>
      <c r="L34" s="18"/>
    </row>
    <row r="35" spans="1:12" ht="86.45" hidden="1" customHeight="1" thickBot="1" x14ac:dyDescent="0.3">
      <c r="A35" s="29"/>
      <c r="B35" s="42"/>
      <c r="C35" s="41"/>
      <c r="D35" s="43"/>
      <c r="E35" s="43"/>
      <c r="F35" s="12"/>
      <c r="G35" s="31"/>
      <c r="H35" s="31"/>
      <c r="I35" s="31"/>
      <c r="J35" s="41"/>
      <c r="K35" s="41"/>
      <c r="L35" s="18"/>
    </row>
    <row r="36" spans="1:12" ht="40.9" customHeight="1" x14ac:dyDescent="0.25">
      <c r="A36" s="29">
        <v>4</v>
      </c>
      <c r="B36" s="40" t="s">
        <v>63</v>
      </c>
      <c r="C36" s="31" t="s">
        <v>23</v>
      </c>
      <c r="D36" s="34">
        <f>D38+D39</f>
        <v>450</v>
      </c>
      <c r="E36" s="34">
        <f t="shared" ref="E36:L36" si="5">E38+E39</f>
        <v>449.99700000000001</v>
      </c>
      <c r="F36" s="34">
        <f t="shared" si="5"/>
        <v>449.99700000000001</v>
      </c>
      <c r="G36" s="34">
        <f t="shared" si="5"/>
        <v>449.99700000000001</v>
      </c>
      <c r="H36" s="34">
        <f t="shared" si="5"/>
        <v>449.99700000000001</v>
      </c>
      <c r="I36" s="34">
        <f t="shared" si="5"/>
        <v>234.09700000000001</v>
      </c>
      <c r="J36" s="34">
        <f t="shared" si="5"/>
        <v>0</v>
      </c>
      <c r="K36" s="34">
        <f t="shared" si="5"/>
        <v>0</v>
      </c>
      <c r="L36" s="39">
        <f t="shared" si="5"/>
        <v>0</v>
      </c>
    </row>
    <row r="37" spans="1:12" ht="22.9" customHeight="1" x14ac:dyDescent="0.25">
      <c r="A37" s="29"/>
      <c r="B37" s="40"/>
      <c r="C37" s="31"/>
      <c r="D37" s="34"/>
      <c r="E37" s="34"/>
      <c r="F37" s="34"/>
      <c r="G37" s="34"/>
      <c r="H37" s="34"/>
      <c r="I37" s="34"/>
      <c r="J37" s="34"/>
      <c r="K37" s="34"/>
      <c r="L37" s="39"/>
    </row>
    <row r="38" spans="1:12" ht="165" customHeight="1" x14ac:dyDescent="0.25">
      <c r="A38" s="19" t="s">
        <v>13</v>
      </c>
      <c r="B38" s="2" t="s">
        <v>40</v>
      </c>
      <c r="C38" s="1" t="s">
        <v>23</v>
      </c>
      <c r="D38" s="12">
        <v>0</v>
      </c>
      <c r="E38" s="12">
        <v>0</v>
      </c>
      <c r="F38" s="12">
        <v>0</v>
      </c>
      <c r="G38" s="11">
        <v>0</v>
      </c>
      <c r="H38" s="11">
        <v>0</v>
      </c>
      <c r="I38" s="11">
        <v>0</v>
      </c>
      <c r="J38" s="7"/>
      <c r="K38" s="7"/>
      <c r="L38" s="18"/>
    </row>
    <row r="39" spans="1:12" ht="94.5" x14ac:dyDescent="0.25">
      <c r="A39" s="8" t="s">
        <v>14</v>
      </c>
      <c r="B39" s="2" t="s">
        <v>41</v>
      </c>
      <c r="C39" s="1" t="s">
        <v>23</v>
      </c>
      <c r="D39" s="11">
        <v>450</v>
      </c>
      <c r="E39" s="11">
        <v>449.99700000000001</v>
      </c>
      <c r="F39" s="11">
        <v>449.99700000000001</v>
      </c>
      <c r="G39" s="11">
        <v>449.99700000000001</v>
      </c>
      <c r="H39" s="11">
        <v>449.99700000000001</v>
      </c>
      <c r="I39" s="11">
        <v>234.09700000000001</v>
      </c>
      <c r="J39" s="7"/>
      <c r="K39" s="7"/>
      <c r="L39" s="18"/>
    </row>
    <row r="40" spans="1:12" ht="66" customHeight="1" x14ac:dyDescent="0.25">
      <c r="A40" s="29">
        <v>5</v>
      </c>
      <c r="B40" s="40" t="s">
        <v>64</v>
      </c>
      <c r="C40" s="7"/>
      <c r="D40" s="34">
        <f>D42+D43</f>
        <v>144086.39999999999</v>
      </c>
      <c r="E40" s="34">
        <f t="shared" ref="E40:L40" si="6">E42+E43</f>
        <v>160362.10299999997</v>
      </c>
      <c r="F40" s="34">
        <f t="shared" si="6"/>
        <v>160362.10299999997</v>
      </c>
      <c r="G40" s="34">
        <f t="shared" si="6"/>
        <v>160362.10299999997</v>
      </c>
      <c r="H40" s="34">
        <f t="shared" si="6"/>
        <v>160362.10299999997</v>
      </c>
      <c r="I40" s="34">
        <f t="shared" si="6"/>
        <v>40899.466999999997</v>
      </c>
      <c r="J40" s="34">
        <f t="shared" si="6"/>
        <v>16</v>
      </c>
      <c r="K40" s="34">
        <f t="shared" si="6"/>
        <v>0</v>
      </c>
      <c r="L40" s="39">
        <f t="shared" si="6"/>
        <v>0</v>
      </c>
    </row>
    <row r="41" spans="1:12" ht="21.6" hidden="1" customHeight="1" x14ac:dyDescent="0.25">
      <c r="A41" s="29"/>
      <c r="B41" s="40"/>
      <c r="C41" s="1" t="s">
        <v>25</v>
      </c>
      <c r="D41" s="34"/>
      <c r="E41" s="34"/>
      <c r="F41" s="34"/>
      <c r="G41" s="34"/>
      <c r="H41" s="34"/>
      <c r="I41" s="34"/>
      <c r="J41" s="34"/>
      <c r="K41" s="34"/>
      <c r="L41" s="39"/>
    </row>
    <row r="42" spans="1:12" ht="189" x14ac:dyDescent="0.25">
      <c r="A42" s="8" t="s">
        <v>15</v>
      </c>
      <c r="B42" s="2" t="s">
        <v>42</v>
      </c>
      <c r="C42" s="1" t="s">
        <v>25</v>
      </c>
      <c r="D42" s="11">
        <v>136586.4</v>
      </c>
      <c r="E42" s="11">
        <f>148762.74+5107.998</f>
        <v>153870.73799999998</v>
      </c>
      <c r="F42" s="11">
        <f>148762.74+5107.998</f>
        <v>153870.73799999998</v>
      </c>
      <c r="G42" s="11">
        <f>148762.74+5107.998</f>
        <v>153870.73799999998</v>
      </c>
      <c r="H42" s="11">
        <f>148762.74+5107.998</f>
        <v>153870.73799999998</v>
      </c>
      <c r="I42" s="11">
        <f>34306.6+5107.994</f>
        <v>39414.593999999997</v>
      </c>
      <c r="J42" s="11">
        <v>14</v>
      </c>
      <c r="K42" s="7">
        <v>0</v>
      </c>
      <c r="L42" s="18"/>
    </row>
    <row r="43" spans="1:12" ht="156" customHeight="1" x14ac:dyDescent="0.25">
      <c r="A43" s="8" t="s">
        <v>16</v>
      </c>
      <c r="B43" s="2" t="s">
        <v>43</v>
      </c>
      <c r="C43" s="1" t="s">
        <v>25</v>
      </c>
      <c r="D43" s="12">
        <v>7500</v>
      </c>
      <c r="E43" s="24">
        <v>6491.3649999999998</v>
      </c>
      <c r="F43" s="24">
        <v>6491.3649999999998</v>
      </c>
      <c r="G43" s="24">
        <v>6491.3649999999998</v>
      </c>
      <c r="H43" s="24">
        <v>6491.3649999999998</v>
      </c>
      <c r="I43" s="11">
        <v>1484.873</v>
      </c>
      <c r="J43" s="7">
        <v>2</v>
      </c>
      <c r="K43" s="7"/>
      <c r="L43" s="18"/>
    </row>
    <row r="44" spans="1:12" ht="90.6" customHeight="1" x14ac:dyDescent="0.25">
      <c r="A44" s="29">
        <v>6</v>
      </c>
      <c r="B44" s="40" t="s">
        <v>65</v>
      </c>
      <c r="C44" s="7"/>
      <c r="D44" s="34">
        <f>D46+D47</f>
        <v>24574.400000000001</v>
      </c>
      <c r="E44" s="34">
        <f t="shared" ref="E44:L44" si="7">E46+E47</f>
        <v>23017.9</v>
      </c>
      <c r="F44" s="34">
        <f t="shared" si="7"/>
        <v>23017.9</v>
      </c>
      <c r="G44" s="34">
        <f t="shared" si="7"/>
        <v>23017.9</v>
      </c>
      <c r="H44" s="34">
        <f t="shared" si="7"/>
        <v>23017.9</v>
      </c>
      <c r="I44" s="34">
        <f>I46+I47</f>
        <v>7477.1090000000004</v>
      </c>
      <c r="J44" s="34">
        <f t="shared" si="7"/>
        <v>0</v>
      </c>
      <c r="K44" s="34">
        <f t="shared" si="7"/>
        <v>0</v>
      </c>
      <c r="L44" s="39">
        <f t="shared" si="7"/>
        <v>0</v>
      </c>
    </row>
    <row r="45" spans="1:12" ht="12.6" hidden="1" customHeight="1" x14ac:dyDescent="0.25">
      <c r="A45" s="29"/>
      <c r="B45" s="40"/>
      <c r="C45" s="1" t="s">
        <v>26</v>
      </c>
      <c r="D45" s="34"/>
      <c r="E45" s="34"/>
      <c r="F45" s="34"/>
      <c r="G45" s="34"/>
      <c r="H45" s="34"/>
      <c r="I45" s="34"/>
      <c r="J45" s="34"/>
      <c r="K45" s="34"/>
      <c r="L45" s="39"/>
    </row>
    <row r="46" spans="1:12" ht="99" customHeight="1" x14ac:dyDescent="0.25">
      <c r="A46" s="19" t="s">
        <v>17</v>
      </c>
      <c r="B46" s="2" t="s">
        <v>44</v>
      </c>
      <c r="C46" s="1" t="s">
        <v>26</v>
      </c>
      <c r="D46" s="11">
        <v>24374.400000000001</v>
      </c>
      <c r="E46" s="11">
        <v>22817.9</v>
      </c>
      <c r="F46" s="11">
        <v>22817.9</v>
      </c>
      <c r="G46" s="11">
        <v>22817.9</v>
      </c>
      <c r="H46" s="11">
        <v>22817.9</v>
      </c>
      <c r="I46" s="11">
        <v>7277.1090000000004</v>
      </c>
      <c r="J46" s="7"/>
      <c r="K46" s="7"/>
      <c r="L46" s="18"/>
    </row>
    <row r="47" spans="1:12" ht="178.5" customHeight="1" x14ac:dyDescent="0.25">
      <c r="A47" s="19" t="s">
        <v>18</v>
      </c>
      <c r="B47" s="2" t="s">
        <v>66</v>
      </c>
      <c r="C47" s="1" t="s">
        <v>26</v>
      </c>
      <c r="D47" s="12">
        <v>200</v>
      </c>
      <c r="E47" s="12">
        <v>200</v>
      </c>
      <c r="F47" s="12">
        <v>200</v>
      </c>
      <c r="G47" s="11">
        <v>200</v>
      </c>
      <c r="H47" s="11">
        <v>200</v>
      </c>
      <c r="I47" s="11">
        <v>200</v>
      </c>
      <c r="J47" s="7"/>
      <c r="K47" s="7"/>
      <c r="L47" s="18"/>
    </row>
    <row r="48" spans="1:12" ht="56.45" customHeight="1" x14ac:dyDescent="0.25">
      <c r="A48" s="29">
        <v>7</v>
      </c>
      <c r="B48" s="40" t="s">
        <v>67</v>
      </c>
      <c r="C48" s="34" t="s">
        <v>23</v>
      </c>
      <c r="D48" s="34">
        <f>D50+D51</f>
        <v>2000</v>
      </c>
      <c r="E48" s="34">
        <f t="shared" ref="E48:L48" si="8">E50+E51</f>
        <v>1916</v>
      </c>
      <c r="F48" s="34">
        <f t="shared" si="8"/>
        <v>1916</v>
      </c>
      <c r="G48" s="34">
        <f t="shared" si="8"/>
        <v>1915.979</v>
      </c>
      <c r="H48" s="34">
        <f t="shared" si="8"/>
        <v>1915.979</v>
      </c>
      <c r="I48" s="34">
        <f t="shared" si="8"/>
        <v>114.3</v>
      </c>
      <c r="J48" s="34">
        <f t="shared" si="8"/>
        <v>0</v>
      </c>
      <c r="K48" s="34">
        <f t="shared" si="8"/>
        <v>0</v>
      </c>
      <c r="L48" s="39">
        <f t="shared" si="8"/>
        <v>0</v>
      </c>
    </row>
    <row r="49" spans="1:12" ht="23.45" customHeight="1" x14ac:dyDescent="0.25">
      <c r="A49" s="29"/>
      <c r="B49" s="40"/>
      <c r="C49" s="34"/>
      <c r="D49" s="34"/>
      <c r="E49" s="34"/>
      <c r="F49" s="34"/>
      <c r="G49" s="34"/>
      <c r="H49" s="34"/>
      <c r="I49" s="34"/>
      <c r="J49" s="34"/>
      <c r="K49" s="34"/>
      <c r="L49" s="39"/>
    </row>
    <row r="50" spans="1:12" ht="144.6" customHeight="1" x14ac:dyDescent="0.25">
      <c r="A50" s="19" t="s">
        <v>19</v>
      </c>
      <c r="B50" s="14" t="s">
        <v>68</v>
      </c>
      <c r="C50" s="1" t="s">
        <v>23</v>
      </c>
      <c r="D50" s="11">
        <v>1700</v>
      </c>
      <c r="E50" s="11">
        <v>1700</v>
      </c>
      <c r="F50" s="11">
        <v>1700</v>
      </c>
      <c r="G50" s="11">
        <v>1700</v>
      </c>
      <c r="H50" s="11">
        <v>1700</v>
      </c>
      <c r="I50" s="11">
        <v>114.3</v>
      </c>
      <c r="J50" s="7"/>
      <c r="K50" s="7"/>
      <c r="L50" s="18"/>
    </row>
    <row r="51" spans="1:12" ht="106.5" customHeight="1" x14ac:dyDescent="0.25">
      <c r="A51" s="19" t="s">
        <v>20</v>
      </c>
      <c r="B51" s="2" t="s">
        <v>69</v>
      </c>
      <c r="C51" s="1" t="s">
        <v>23</v>
      </c>
      <c r="D51" s="12">
        <v>300</v>
      </c>
      <c r="E51" s="12">
        <v>216</v>
      </c>
      <c r="F51" s="12">
        <v>216</v>
      </c>
      <c r="G51" s="11">
        <v>215.97900000000001</v>
      </c>
      <c r="H51" s="11">
        <v>215.97900000000001</v>
      </c>
      <c r="I51" s="11">
        <v>0</v>
      </c>
      <c r="J51" s="7"/>
      <c r="K51" s="7"/>
      <c r="L51" s="18"/>
    </row>
    <row r="52" spans="1:12" ht="125.45" customHeight="1" x14ac:dyDescent="0.25">
      <c r="A52" s="29">
        <v>8</v>
      </c>
      <c r="B52" s="40" t="s">
        <v>70</v>
      </c>
      <c r="C52" s="31" t="s">
        <v>24</v>
      </c>
      <c r="D52" s="44">
        <f>D54+D55+D56+D57+D58+D59</f>
        <v>52240</v>
      </c>
      <c r="E52" s="44">
        <f t="shared" ref="E52:L52" si="9">E54+E55+E56+E57+E58+E59</f>
        <v>53684.66</v>
      </c>
      <c r="F52" s="44">
        <f t="shared" si="9"/>
        <v>53684.66</v>
      </c>
      <c r="G52" s="44">
        <f t="shared" si="9"/>
        <v>53684.66</v>
      </c>
      <c r="H52" s="44">
        <f>H54+H55+H56+H57+H58+H59</f>
        <v>53684.66</v>
      </c>
      <c r="I52" s="44">
        <f>I54+I55+I56+I57+I58+I59</f>
        <v>14737.99</v>
      </c>
      <c r="J52" s="44">
        <f t="shared" si="9"/>
        <v>4</v>
      </c>
      <c r="K52" s="44">
        <f t="shared" si="9"/>
        <v>0</v>
      </c>
      <c r="L52" s="45">
        <f t="shared" si="9"/>
        <v>0</v>
      </c>
    </row>
    <row r="53" spans="1:12" ht="21.6" customHeight="1" x14ac:dyDescent="0.25">
      <c r="A53" s="29"/>
      <c r="B53" s="40"/>
      <c r="C53" s="31"/>
      <c r="D53" s="34"/>
      <c r="E53" s="34"/>
      <c r="F53" s="34"/>
      <c r="G53" s="34"/>
      <c r="H53" s="34"/>
      <c r="I53" s="34"/>
      <c r="J53" s="34"/>
      <c r="K53" s="34"/>
      <c r="L53" s="39"/>
    </row>
    <row r="54" spans="1:12" ht="171.6" customHeight="1" x14ac:dyDescent="0.25">
      <c r="A54" s="19" t="s">
        <v>21</v>
      </c>
      <c r="B54" s="2" t="s">
        <v>45</v>
      </c>
      <c r="C54" s="1" t="s">
        <v>24</v>
      </c>
      <c r="D54" s="11">
        <v>10067.200000000001</v>
      </c>
      <c r="E54" s="11">
        <f>9883.5+23.66</f>
        <v>9907.16</v>
      </c>
      <c r="F54" s="11">
        <f t="shared" ref="F54:H54" si="10">9883.5+23.66</f>
        <v>9907.16</v>
      </c>
      <c r="G54" s="11">
        <f t="shared" si="10"/>
        <v>9907.16</v>
      </c>
      <c r="H54" s="11">
        <f t="shared" si="10"/>
        <v>9907.16</v>
      </c>
      <c r="I54" s="11">
        <f>2745.409+23.66</f>
        <v>2769.069</v>
      </c>
      <c r="J54" s="7"/>
      <c r="K54" s="7"/>
      <c r="L54" s="18"/>
    </row>
    <row r="55" spans="1:12" ht="256.14999999999998" customHeight="1" x14ac:dyDescent="0.25">
      <c r="A55" s="19" t="s">
        <v>22</v>
      </c>
      <c r="B55" s="2" t="s">
        <v>46</v>
      </c>
      <c r="C55" s="1" t="s">
        <v>24</v>
      </c>
      <c r="D55" s="11">
        <v>39419</v>
      </c>
      <c r="E55" s="11">
        <f>40694+292</f>
        <v>40986</v>
      </c>
      <c r="F55" s="11">
        <f>40694+292</f>
        <v>40986</v>
      </c>
      <c r="G55" s="11">
        <f>40694+292</f>
        <v>40986</v>
      </c>
      <c r="H55" s="11">
        <f>40694+292</f>
        <v>40986</v>
      </c>
      <c r="I55" s="11">
        <f>10784.689+292</f>
        <v>11076.689</v>
      </c>
      <c r="J55" s="11">
        <v>4</v>
      </c>
      <c r="K55" s="7"/>
      <c r="L55" s="18"/>
    </row>
    <row r="56" spans="1:12" ht="125.45" customHeight="1" x14ac:dyDescent="0.25">
      <c r="A56" s="19" t="s">
        <v>50</v>
      </c>
      <c r="B56" s="2" t="s">
        <v>47</v>
      </c>
      <c r="C56" s="1" t="s">
        <v>24</v>
      </c>
      <c r="D56" s="4">
        <v>2351</v>
      </c>
      <c r="E56" s="4">
        <v>2351</v>
      </c>
      <c r="F56" s="4">
        <v>2351</v>
      </c>
      <c r="G56" s="5">
        <v>2351</v>
      </c>
      <c r="H56" s="5">
        <v>2351</v>
      </c>
      <c r="I56" s="5">
        <v>815.1</v>
      </c>
      <c r="J56" s="6"/>
      <c r="K56" s="6"/>
      <c r="L56" s="18"/>
    </row>
    <row r="57" spans="1:12" ht="126" customHeight="1" x14ac:dyDescent="0.25">
      <c r="A57" s="19" t="s">
        <v>51</v>
      </c>
      <c r="B57" s="2" t="s">
        <v>53</v>
      </c>
      <c r="C57" s="1" t="s">
        <v>24</v>
      </c>
      <c r="D57" s="4">
        <v>50</v>
      </c>
      <c r="E57" s="4">
        <v>50</v>
      </c>
      <c r="F57" s="4">
        <v>50</v>
      </c>
      <c r="G57" s="5">
        <v>50</v>
      </c>
      <c r="H57" s="5">
        <v>50</v>
      </c>
      <c r="I57" s="5">
        <v>24.835000000000001</v>
      </c>
      <c r="J57" s="6"/>
      <c r="K57" s="6"/>
      <c r="L57" s="18"/>
    </row>
    <row r="58" spans="1:12" ht="96" customHeight="1" x14ac:dyDescent="0.25">
      <c r="A58" s="19" t="s">
        <v>52</v>
      </c>
      <c r="B58" s="2" t="s">
        <v>48</v>
      </c>
      <c r="C58" s="1" t="s">
        <v>24</v>
      </c>
      <c r="D58" s="15">
        <v>270</v>
      </c>
      <c r="E58" s="15">
        <v>274</v>
      </c>
      <c r="F58" s="15">
        <v>274</v>
      </c>
      <c r="G58" s="10">
        <v>274</v>
      </c>
      <c r="H58" s="10">
        <v>274</v>
      </c>
      <c r="I58" s="10">
        <v>4</v>
      </c>
      <c r="J58" s="10"/>
      <c r="K58" s="10"/>
      <c r="L58" s="18"/>
    </row>
    <row r="59" spans="1:12" ht="183.75" customHeight="1" thickBot="1" x14ac:dyDescent="0.3">
      <c r="A59" s="20" t="s">
        <v>54</v>
      </c>
      <c r="B59" s="21" t="s">
        <v>55</v>
      </c>
      <c r="C59" s="3" t="s">
        <v>24</v>
      </c>
      <c r="D59" s="22">
        <v>82.8</v>
      </c>
      <c r="E59" s="22">
        <v>116.5</v>
      </c>
      <c r="F59" s="25">
        <v>116.5</v>
      </c>
      <c r="G59" s="22">
        <v>116.5</v>
      </c>
      <c r="H59" s="22">
        <v>116.5</v>
      </c>
      <c r="I59" s="22">
        <v>48.296999999999997</v>
      </c>
      <c r="J59" s="22"/>
      <c r="K59" s="22"/>
      <c r="L59" s="23"/>
    </row>
    <row r="64" spans="1:12" x14ac:dyDescent="0.25">
      <c r="B64" s="9" t="s">
        <v>71</v>
      </c>
      <c r="E64" s="9" t="s">
        <v>72</v>
      </c>
    </row>
  </sheetData>
  <mergeCells count="135">
    <mergeCell ref="G52:G53"/>
    <mergeCell ref="H52:H53"/>
    <mergeCell ref="I52:I53"/>
    <mergeCell ref="J52:J53"/>
    <mergeCell ref="K52:K53"/>
    <mergeCell ref="L52:L53"/>
    <mergeCell ref="A52:A53"/>
    <mergeCell ref="B52:B53"/>
    <mergeCell ref="C52:C53"/>
    <mergeCell ref="D52:D53"/>
    <mergeCell ref="E52:E53"/>
    <mergeCell ref="F52:F53"/>
    <mergeCell ref="G48:G49"/>
    <mergeCell ref="H48:H49"/>
    <mergeCell ref="I48:I49"/>
    <mergeCell ref="J48:J49"/>
    <mergeCell ref="K48:K49"/>
    <mergeCell ref="L48:L49"/>
    <mergeCell ref="A48:A49"/>
    <mergeCell ref="B48:B49"/>
    <mergeCell ref="C48:C49"/>
    <mergeCell ref="D48:D49"/>
    <mergeCell ref="E48:E49"/>
    <mergeCell ref="F48:F49"/>
    <mergeCell ref="G44:G45"/>
    <mergeCell ref="H44:H45"/>
    <mergeCell ref="I44:I45"/>
    <mergeCell ref="J44:J45"/>
    <mergeCell ref="K44:K45"/>
    <mergeCell ref="L44:L45"/>
    <mergeCell ref="H40:H41"/>
    <mergeCell ref="I40:I41"/>
    <mergeCell ref="J40:J41"/>
    <mergeCell ref="K40:K41"/>
    <mergeCell ref="L40:L41"/>
    <mergeCell ref="G40:G41"/>
    <mergeCell ref="A44:A45"/>
    <mergeCell ref="B44:B45"/>
    <mergeCell ref="D44:D45"/>
    <mergeCell ref="E44:E45"/>
    <mergeCell ref="F44:F45"/>
    <mergeCell ref="A40:A41"/>
    <mergeCell ref="B40:B41"/>
    <mergeCell ref="D40:D41"/>
    <mergeCell ref="E40:E41"/>
    <mergeCell ref="F40:F41"/>
    <mergeCell ref="G36:G37"/>
    <mergeCell ref="H36:H37"/>
    <mergeCell ref="I36:I37"/>
    <mergeCell ref="J36:J37"/>
    <mergeCell ref="K36:K37"/>
    <mergeCell ref="L36:L37"/>
    <mergeCell ref="H33:H35"/>
    <mergeCell ref="I33:I35"/>
    <mergeCell ref="J33:J35"/>
    <mergeCell ref="K33:K35"/>
    <mergeCell ref="G33:G35"/>
    <mergeCell ref="A36:A37"/>
    <mergeCell ref="B36:B37"/>
    <mergeCell ref="C36:C37"/>
    <mergeCell ref="D36:D37"/>
    <mergeCell ref="E36:E37"/>
    <mergeCell ref="F36:F37"/>
    <mergeCell ref="A33:A35"/>
    <mergeCell ref="B33:B35"/>
    <mergeCell ref="C33:C35"/>
    <mergeCell ref="D33:D35"/>
    <mergeCell ref="E33:E35"/>
    <mergeCell ref="J30:J32"/>
    <mergeCell ref="K30:K32"/>
    <mergeCell ref="L30:L32"/>
    <mergeCell ref="A30:A32"/>
    <mergeCell ref="B30:B32"/>
    <mergeCell ref="C30:C31"/>
    <mergeCell ref="D30:D32"/>
    <mergeCell ref="E30:E32"/>
    <mergeCell ref="F30:F32"/>
    <mergeCell ref="A25:A27"/>
    <mergeCell ref="B25:B27"/>
    <mergeCell ref="C25:C27"/>
    <mergeCell ref="D25:D27"/>
    <mergeCell ref="E25:E27"/>
    <mergeCell ref="F25:F27"/>
    <mergeCell ref="G30:G32"/>
    <mergeCell ref="H30:H32"/>
    <mergeCell ref="I30:I32"/>
    <mergeCell ref="I13:I16"/>
    <mergeCell ref="J13:J16"/>
    <mergeCell ref="K13:K16"/>
    <mergeCell ref="L13:L16"/>
    <mergeCell ref="I9:I12"/>
    <mergeCell ref="J9:J12"/>
    <mergeCell ref="K9:K12"/>
    <mergeCell ref="L9:L12"/>
    <mergeCell ref="G25:G27"/>
    <mergeCell ref="H25:H27"/>
    <mergeCell ref="I25:I27"/>
    <mergeCell ref="J25:J27"/>
    <mergeCell ref="K25:K27"/>
    <mergeCell ref="L25:L27"/>
    <mergeCell ref="A13:A16"/>
    <mergeCell ref="B13:B16"/>
    <mergeCell ref="C13:C16"/>
    <mergeCell ref="D13:D16"/>
    <mergeCell ref="E13:E16"/>
    <mergeCell ref="F13:F16"/>
    <mergeCell ref="K6:K7"/>
    <mergeCell ref="L6:L7"/>
    <mergeCell ref="A9:A12"/>
    <mergeCell ref="B9:B12"/>
    <mergeCell ref="C9:C12"/>
    <mergeCell ref="D9:D12"/>
    <mergeCell ref="E9:E12"/>
    <mergeCell ref="F9:F12"/>
    <mergeCell ref="G9:G12"/>
    <mergeCell ref="H9:H12"/>
    <mergeCell ref="D6:D7"/>
    <mergeCell ref="E6:E7"/>
    <mergeCell ref="F6:F7"/>
    <mergeCell ref="H6:H7"/>
    <mergeCell ref="I6:I7"/>
    <mergeCell ref="J6:J7"/>
    <mergeCell ref="G13:G16"/>
    <mergeCell ref="H13:H16"/>
    <mergeCell ref="A1:J1"/>
    <mergeCell ref="A2:J2"/>
    <mergeCell ref="A3:K3"/>
    <mergeCell ref="A4:K4"/>
    <mergeCell ref="A5:A7"/>
    <mergeCell ref="B5:B7"/>
    <mergeCell ref="C5:C7"/>
    <mergeCell ref="D5:F5"/>
    <mergeCell ref="G5:G7"/>
    <mergeCell ref="H5:I5"/>
    <mergeCell ref="K5:L5"/>
  </mergeCells>
  <pageMargins left="0.23622047244094491" right="0.23622047244094491" top="0.74803149606299213" bottom="0.7480314960629921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 кв 2017 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2018-02-07T00:25:23Z</dcterms:modified>
</cp:coreProperties>
</file>